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兖州农险\2026\玉米、大豆\网络公示\"/>
    </mc:Choice>
  </mc:AlternateContent>
  <bookViews>
    <workbookView windowWidth="30720" windowHeight="13380"/>
  </bookViews>
  <sheets>
    <sheet name="汇总" sheetId="1" r:id="rId1"/>
    <sheet name="大安明细" sheetId="4" r:id="rId2"/>
    <sheet name="新驿明细" sheetId="3" r:id="rId3"/>
    <sheet name="龙桥明细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<sst xmlns="http://schemas.openxmlformats.org/spreadsheetml/2006/main" count="68" uniqueCount="57">
  <si>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t>2026年政策性大豆保险镇、街投保汇总表</t>
  </si>
  <si>
    <t>序号</t>
  </si>
  <si>
    <t>镇街</t>
  </si>
  <si>
    <t>参保村数</t>
  </si>
  <si>
    <t>投保户数</t>
  </si>
  <si>
    <t>投保面积(亩)</t>
  </si>
  <si>
    <t>每亩保费（元/亩）</t>
  </si>
  <si>
    <t>总保费（元）</t>
  </si>
  <si>
    <t>大安镇</t>
  </si>
  <si>
    <t>新驿镇</t>
  </si>
  <si>
    <t>龙桥街道</t>
  </si>
  <si>
    <t>合计</t>
  </si>
  <si>
    <t>村组</t>
  </si>
  <si>
    <t>承保户数</t>
  </si>
  <si>
    <t>承保面积</t>
  </si>
  <si>
    <t>济宁市兖州区大安镇东垛庄村</t>
  </si>
  <si>
    <t>济宁市兖州区大安镇东葛店回族村</t>
  </si>
  <si>
    <t>济宁市兖州区大安镇二郎庙村</t>
  </si>
  <si>
    <t>济宁市兖州区大安镇和谐家园新村(后官庄)</t>
  </si>
  <si>
    <t>济宁市兖州区大安镇和谐家园新村(前盛)</t>
  </si>
  <si>
    <t>济宁市兖州区大安镇金谷东苑新村(房家院)</t>
  </si>
  <si>
    <t>济宁市兖州区大安镇金谷东苑新村(后白家楼)</t>
  </si>
  <si>
    <t>济宁市兖州区大安镇金谷西苑新村(前谷)</t>
  </si>
  <si>
    <t>济宁市兖州区大安镇李村</t>
  </si>
  <si>
    <t>济宁市兖州区大安镇栗园村</t>
  </si>
  <si>
    <t>济宁市兖州区大安镇廿里铺村</t>
  </si>
  <si>
    <t>济宁市兖州区大安镇裴家院村</t>
  </si>
  <si>
    <t>济宁市兖州区大安镇七里铺村</t>
  </si>
  <si>
    <t>济宁市兖州区大安镇三官庙村</t>
  </si>
  <si>
    <t>济宁市兖州区大安镇山拖农场村</t>
  </si>
  <si>
    <t>济宁市兖州区大安镇史家庄村</t>
  </si>
  <si>
    <t>济宁市兖州区大安镇唐营村</t>
  </si>
  <si>
    <t>济宁市兖州区大安镇西北店村</t>
  </si>
  <si>
    <t>济宁市兖州区大安镇西葛村</t>
  </si>
  <si>
    <t>济宁市兖州区大安镇张家楼村</t>
  </si>
  <si>
    <t>济宁市兖州区新驿镇店子新村(店子村)</t>
  </si>
  <si>
    <t>济宁市兖州区新驿镇东一村</t>
  </si>
  <si>
    <t>济宁市兖州区新驿镇董楼村</t>
  </si>
  <si>
    <t>济宁市兖州区新驿镇郭村</t>
  </si>
  <si>
    <t>济宁市兖州区新驿镇韩马村</t>
  </si>
  <si>
    <t>济宁市兖州区新驿镇皇林新村(皇林村)</t>
  </si>
  <si>
    <t>济宁市兖州区新驿镇姜村</t>
  </si>
  <si>
    <t>济宁市兖州区新驿镇苗堂新村(王府庄村)</t>
  </si>
  <si>
    <t>济宁市兖州区新驿镇秦家村</t>
  </si>
  <si>
    <t>济宁市兖州区新驿镇王堂村</t>
  </si>
  <si>
    <t>济宁市兖州区新驿镇五东村</t>
  </si>
  <si>
    <t>济宁市兖州区新驿镇西东村</t>
  </si>
  <si>
    <t>济宁市兖州区新驿镇新驿三村</t>
  </si>
  <si>
    <t>济宁市兖州区新驿镇新驿一村</t>
  </si>
  <si>
    <t>济宁市兖州区新驿镇杨营新村(杨营村)</t>
  </si>
  <si>
    <t>济宁市兖州区新驿镇袁刘新村(刘村)</t>
  </si>
  <si>
    <t>济宁市兖州区新驿镇袁刘新村(袁村)</t>
  </si>
  <si>
    <t>济宁市兖州区龙桥街道范堂村</t>
  </si>
  <si>
    <t>济宁市兖州区龙桥街道旧关村</t>
  </si>
  <si>
    <t>济宁市兖州区龙桥街道刘官庄村</t>
  </si>
  <si>
    <t>济宁市兖州区龙桥街道薛庙村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</si>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</sst>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仿宋"/>
      <charset val="134"/>
    </font>
    <font>
      <b/>
      <sz val="18"/>
      <name val="仿宋"/>
      <charset val="134"/>
    </font>
    <font>
      <sz val="16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6"/>
  <sheetViews>
    <sheetView tabSelected="1" workbookViewId="0">
      <selection activeCell="J8" sqref="J8"/>
    </sheetView>
  </sheetViews>
  <sheetFormatPr defaultColWidth="8.8" defaultRowHeight="42" customHeight="1" outlineLevelRow="5" outlineLevelCol="6"/>
  <cols>
    <col min="1" max="1" width="6.875" style="9" customWidth="1"/>
    <col min="2" max="4" width="12.375" style="9" customWidth="1"/>
    <col min="5" max="5" width="18.375" style="9" customWidth="1"/>
    <col min="6" max="6" width="25.625" style="9" customWidth="1"/>
    <col min="7" max="7" width="18.25" style="10" customWidth="1"/>
    <col min="8" max="16384" width="8.8" style="9"/>
  </cols>
  <sheetData>
    <row r="1" customHeight="1" spans="1:7">
      <c r="A1" s="11" t="s">
        <v>0</v>
      </c>
      <c r="B1" s="11"/>
      <c r="C1" s="11"/>
      <c r="D1" s="11"/>
      <c r="E1" s="11"/>
      <c r="F1" s="11"/>
      <c r="G1" s="11"/>
    </row>
    <row r="2" customHeight="1" spans="1:7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</row>
    <row r="3" customHeight="1" spans="1:7">
      <c r="A3" s="12">
        <v>1</v>
      </c>
      <c r="B3" s="12" t="s">
        <v>8</v>
      </c>
      <c r="C3" s="12">
        <v>20</v>
      </c>
      <c r="D3" s="12">
        <v>32</v>
      </c>
      <c r="E3" s="12">
        <v>2704.38</v>
      </c>
      <c r="F3" s="12">
        <v>35</v>
      </c>
      <c r="G3" s="12">
        <f>E3*F3</f>
        <v>94653.3</v>
      </c>
    </row>
    <row r="4" customHeight="1" spans="1:7">
      <c r="A4" s="12">
        <v>2</v>
      </c>
      <c r="B4" s="12" t="s">
        <v>9</v>
      </c>
      <c r="C4" s="12">
        <v>17</v>
      </c>
      <c r="D4" s="12">
        <v>53</v>
      </c>
      <c r="E4" s="12">
        <v>2645.5</v>
      </c>
      <c r="F4" s="12">
        <v>35</v>
      </c>
      <c r="G4" s="12">
        <f>E4*F4</f>
        <v>92592.5</v>
      </c>
    </row>
    <row r="5" customHeight="1" spans="1:7">
      <c r="A5" s="12">
        <v>3</v>
      </c>
      <c r="B5" s="12" t="s">
        <v>10</v>
      </c>
      <c r="C5" s="12">
        <v>4</v>
      </c>
      <c r="D5" s="12">
        <v>4</v>
      </c>
      <c r="E5" s="12">
        <v>145.5</v>
      </c>
      <c r="F5" s="12">
        <v>35</v>
      </c>
      <c r="G5" s="12">
        <f>E5*F5</f>
        <v>5092.5</v>
      </c>
    </row>
    <row r="6" customHeight="1" spans="1:7">
      <c r="A6" s="13" t="s">
        <v>11</v>
      </c>
      <c r="B6" s="14"/>
      <c r="C6" s="12">
        <f>SUM(C3:C5)</f>
        <v>41</v>
      </c>
      <c r="D6" s="12">
        <f>SUM(D3:D5)</f>
        <v>89</v>
      </c>
      <c r="E6" s="12">
        <f>SUM(E3:E5)</f>
        <v>5495.38</v>
      </c>
      <c r="F6" s="12"/>
      <c r="G6" s="12">
        <f>SUM(G3:G5)</f>
        <v>192338.3</v>
      </c>
    </row>
  </sheetData>
  <mergeCells count="2">
    <mergeCell ref="A1:G1"/>
    <mergeCell ref="A6:B6"/>
  </mergeCells>
  <printOptions horizontalCentered="1"/>
  <pageMargins left="1.22013888888889" right="0.944444444444444" top="1" bottom="1" header="0.511805555555556" footer="0.511805555555556"/>
  <pageSetup paperSize="9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22"/>
  <sheetViews>
    <sheetView workbookViewId="0">
      <selection activeCell="E25" sqref="E25"/>
    </sheetView>
  </sheetViews>
  <sheetFormatPr defaultColWidth="8.8" defaultRowHeight="14.4" outlineLevelCol="6"/>
  <cols>
    <col min="1" max="1" width="8.8" style="5"/>
    <col min="2" max="2" width="40.7" style="5" customWidth="1"/>
    <col min="3" max="4" width="11.7" style="6" customWidth="1"/>
    <col min="5" max="16384" width="8.8" style="5"/>
  </cols>
  <sheetData>
    <row r="1" spans="1:7">
      <c r="A1" s="7" t="s">
        <v>1</v>
      </c>
      <c r="B1" s="3" t="s">
        <v>12</v>
      </c>
      <c r="C1" s="3" t="s">
        <v>13</v>
      </c>
      <c r="D1" s="3" t="s">
        <v>14</v>
      </c>
    </row>
    <row r="2" spans="1:7">
      <c r="A2" s="7">
        <v>1</v>
      </c>
      <c r="B2" s="4" t="s">
        <v>15</v>
      </c>
      <c r="C2" s="4">
        <v>2</v>
      </c>
      <c r="D2" s="4">
        <v>92.5</v>
      </c>
    </row>
    <row r="3" spans="1:7">
      <c r="A3" s="7">
        <v>2</v>
      </c>
      <c r="B3" s="4" t="s">
        <v>16</v>
      </c>
      <c r="C3" s="4">
        <v>1</v>
      </c>
      <c r="D3" s="4">
        <v>140</v>
      </c>
    </row>
    <row r="4" spans="1:7">
      <c r="A4" s="7">
        <v>3</v>
      </c>
      <c r="B4" s="4" t="s">
        <v>17</v>
      </c>
      <c r="C4" s="4">
        <v>1</v>
      </c>
      <c r="D4" s="4">
        <v>215</v>
      </c>
    </row>
    <row r="5" spans="1:7">
      <c r="A5" s="7">
        <v>4</v>
      </c>
      <c r="B5" s="4" t="s">
        <v>18</v>
      </c>
      <c r="C5" s="4">
        <v>1</v>
      </c>
      <c r="D5" s="4">
        <v>45</v>
      </c>
    </row>
    <row r="6" spans="1:7">
      <c r="A6" s="7">
        <v>5</v>
      </c>
      <c r="B6" s="4" t="s">
        <v>19</v>
      </c>
      <c r="C6" s="4">
        <v>1</v>
      </c>
      <c r="D6" s="4">
        <v>42.5</v>
      </c>
      <c r="G6" s="8"/>
    </row>
    <row r="7" spans="1:7">
      <c r="A7" s="7">
        <v>6</v>
      </c>
      <c r="B7" s="4" t="s">
        <v>20</v>
      </c>
      <c r="C7" s="4">
        <v>3</v>
      </c>
      <c r="D7" s="4">
        <v>171</v>
      </c>
    </row>
    <row r="8" spans="1:7">
      <c r="A8" s="7">
        <v>7</v>
      </c>
      <c r="B8" s="4" t="s">
        <v>21</v>
      </c>
      <c r="C8" s="4">
        <v>2</v>
      </c>
      <c r="D8" s="4">
        <v>175</v>
      </c>
    </row>
    <row r="9" spans="1:7">
      <c r="A9" s="7">
        <v>8</v>
      </c>
      <c r="B9" s="4" t="s">
        <v>22</v>
      </c>
      <c r="C9" s="4">
        <v>1</v>
      </c>
      <c r="D9" s="4">
        <v>50</v>
      </c>
    </row>
    <row r="10" spans="1:7">
      <c r="A10" s="7">
        <v>9</v>
      </c>
      <c r="B10" s="4" t="s">
        <v>23</v>
      </c>
      <c r="C10" s="4">
        <v>1</v>
      </c>
      <c r="D10" s="4">
        <v>91.25</v>
      </c>
    </row>
    <row r="11" spans="1:7">
      <c r="A11" s="7">
        <v>10</v>
      </c>
      <c r="B11" s="4" t="s">
        <v>24</v>
      </c>
      <c r="C11" s="4">
        <v>1</v>
      </c>
      <c r="D11" s="4">
        <v>75</v>
      </c>
    </row>
    <row r="12" spans="1:7">
      <c r="A12" s="7">
        <v>11</v>
      </c>
      <c r="B12" s="4" t="s">
        <v>25</v>
      </c>
      <c r="C12" s="4">
        <v>2</v>
      </c>
      <c r="D12" s="4">
        <v>460</v>
      </c>
    </row>
    <row r="13" spans="1:7">
      <c r="A13" s="7">
        <v>12</v>
      </c>
      <c r="B13" s="4" t="s">
        <v>26</v>
      </c>
      <c r="C13" s="4">
        <v>2</v>
      </c>
      <c r="D13" s="4">
        <v>70.5</v>
      </c>
    </row>
    <row r="14" spans="1:7">
      <c r="A14" s="7">
        <v>13</v>
      </c>
      <c r="B14" s="4" t="s">
        <v>27</v>
      </c>
      <c r="C14" s="4">
        <v>2</v>
      </c>
      <c r="D14" s="4">
        <v>89.5</v>
      </c>
    </row>
    <row r="15" spans="1:7">
      <c r="A15" s="7">
        <v>14</v>
      </c>
      <c r="B15" s="4" t="s">
        <v>28</v>
      </c>
      <c r="C15" s="4">
        <v>2</v>
      </c>
      <c r="D15" s="4">
        <v>117.5</v>
      </c>
    </row>
    <row r="16" spans="1:7">
      <c r="A16" s="7">
        <v>15</v>
      </c>
      <c r="B16" s="4" t="s">
        <v>29</v>
      </c>
      <c r="C16" s="4">
        <v>2</v>
      </c>
      <c r="D16" s="4">
        <v>95</v>
      </c>
    </row>
    <row r="17" spans="1:4">
      <c r="A17" s="7">
        <v>16</v>
      </c>
      <c r="B17" s="4" t="s">
        <v>30</v>
      </c>
      <c r="C17" s="4">
        <v>1</v>
      </c>
      <c r="D17" s="4">
        <v>37.5</v>
      </c>
    </row>
    <row r="18" spans="1:4">
      <c r="A18" s="7">
        <v>17</v>
      </c>
      <c r="B18" s="4" t="s">
        <v>31</v>
      </c>
      <c r="C18" s="4">
        <v>2</v>
      </c>
      <c r="D18" s="4">
        <v>389.13</v>
      </c>
    </row>
    <row r="19" spans="1:4">
      <c r="A19" s="7">
        <v>18</v>
      </c>
      <c r="B19" s="4" t="s">
        <v>32</v>
      </c>
      <c r="C19" s="4">
        <v>2</v>
      </c>
      <c r="D19" s="4">
        <v>91.5</v>
      </c>
    </row>
    <row r="20" spans="1:4">
      <c r="A20" s="7">
        <v>19</v>
      </c>
      <c r="B20" s="4" t="s">
        <v>33</v>
      </c>
      <c r="C20" s="4">
        <v>1</v>
      </c>
      <c r="D20" s="4">
        <v>80</v>
      </c>
    </row>
    <row r="21" spans="1:4">
      <c r="A21" s="7">
        <v>20</v>
      </c>
      <c r="B21" s="4" t="s">
        <v>34</v>
      </c>
      <c r="C21" s="4">
        <v>2</v>
      </c>
      <c r="D21" s="4">
        <v>176.5</v>
      </c>
    </row>
    <row r="22" spans="1:4">
      <c r="A22" s="7" t="s">
        <v>11</v>
      </c>
      <c r="B22" s="7"/>
      <c r="C22" s="7">
        <f>SUM(C2:C21)</f>
        <v>32</v>
      </c>
      <c r="D22" s="7">
        <f>SUM(D2:D21)</f>
        <v>2704.38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19"/>
  <sheetViews>
    <sheetView workbookViewId="0">
      <selection activeCell="I15" sqref="I15"/>
    </sheetView>
  </sheetViews>
  <sheetFormatPr defaultColWidth="8.8" defaultRowHeight="15.6" outlineLevelCol="3"/>
  <cols>
    <col min="2" max="2" width="36.7" customWidth="1"/>
    <col min="3" max="4" width="11.7" style="1" customWidth="1"/>
  </cols>
  <sheetData>
    <row r="1" spans="1:4">
      <c r="A1" s="2" t="s">
        <v>1</v>
      </c>
      <c r="B1" s="4" t="s">
        <v>12</v>
      </c>
      <c r="C1" s="4" t="s">
        <v>13</v>
      </c>
      <c r="D1" s="4" t="s">
        <v>14</v>
      </c>
    </row>
    <row r="2" spans="1:4">
      <c r="A2" s="2">
        <v>1</v>
      </c>
      <c r="B2" s="4" t="s">
        <v>35</v>
      </c>
      <c r="C2" s="4">
        <v>2</v>
      </c>
      <c r="D2" s="4">
        <v>130</v>
      </c>
    </row>
    <row r="3" spans="1:4">
      <c r="A3" s="2">
        <v>2</v>
      </c>
      <c r="B3" s="4" t="s">
        <v>36</v>
      </c>
      <c r="C3" s="4">
        <v>5</v>
      </c>
      <c r="D3" s="4">
        <v>184</v>
      </c>
    </row>
    <row r="4" spans="1:4">
      <c r="A4" s="2">
        <v>3</v>
      </c>
      <c r="B4" s="4" t="s">
        <v>37</v>
      </c>
      <c r="C4" s="4">
        <v>2</v>
      </c>
      <c r="D4" s="4">
        <v>59</v>
      </c>
    </row>
    <row r="5" spans="1:4">
      <c r="A5" s="2">
        <v>4</v>
      </c>
      <c r="B5" s="4" t="s">
        <v>38</v>
      </c>
      <c r="C5" s="4">
        <v>3</v>
      </c>
      <c r="D5" s="4">
        <v>113</v>
      </c>
    </row>
    <row r="6" spans="1:4">
      <c r="A6" s="2">
        <v>5</v>
      </c>
      <c r="B6" s="4" t="s">
        <v>39</v>
      </c>
      <c r="C6" s="4">
        <v>6</v>
      </c>
      <c r="D6" s="4">
        <v>415</v>
      </c>
    </row>
    <row r="7" spans="1:4">
      <c r="A7" s="2">
        <v>6</v>
      </c>
      <c r="B7" s="4" t="s">
        <v>40</v>
      </c>
      <c r="C7" s="4">
        <v>2</v>
      </c>
      <c r="D7" s="4">
        <v>172.5</v>
      </c>
    </row>
    <row r="8" spans="1:4">
      <c r="A8" s="2">
        <v>7</v>
      </c>
      <c r="B8" s="4" t="s">
        <v>41</v>
      </c>
      <c r="C8" s="4">
        <v>5</v>
      </c>
      <c r="D8" s="4">
        <v>217</v>
      </c>
    </row>
    <row r="9" spans="1:4">
      <c r="A9" s="2">
        <v>8</v>
      </c>
      <c r="B9" s="4" t="s">
        <v>42</v>
      </c>
      <c r="C9" s="4">
        <v>1</v>
      </c>
      <c r="D9" s="4">
        <v>105</v>
      </c>
    </row>
    <row r="10" spans="1:4">
      <c r="A10" s="2">
        <v>9</v>
      </c>
      <c r="B10" s="4" t="s">
        <v>43</v>
      </c>
      <c r="C10" s="4">
        <v>1</v>
      </c>
      <c r="D10" s="4">
        <v>194</v>
      </c>
    </row>
    <row r="11" spans="1:4">
      <c r="A11" s="2">
        <v>10</v>
      </c>
      <c r="B11" s="4" t="s">
        <v>44</v>
      </c>
      <c r="C11" s="4">
        <v>7</v>
      </c>
      <c r="D11" s="4">
        <v>423</v>
      </c>
    </row>
    <row r="12" spans="1:4">
      <c r="A12" s="2">
        <v>11</v>
      </c>
      <c r="B12" s="4" t="s">
        <v>45</v>
      </c>
      <c r="C12" s="4">
        <v>2</v>
      </c>
      <c r="D12" s="4">
        <v>69</v>
      </c>
    </row>
    <row r="13" spans="1:4">
      <c r="A13" s="2">
        <v>12</v>
      </c>
      <c r="B13" s="4" t="s">
        <v>46</v>
      </c>
      <c r="C13" s="4">
        <v>2</v>
      </c>
      <c r="D13" s="4">
        <v>141</v>
      </c>
    </row>
    <row r="14" spans="1:4">
      <c r="A14" s="2">
        <v>13</v>
      </c>
      <c r="B14" s="4" t="s">
        <v>47</v>
      </c>
      <c r="C14" s="4">
        <v>1</v>
      </c>
      <c r="D14" s="4">
        <v>40</v>
      </c>
    </row>
    <row r="15" spans="1:4">
      <c r="A15" s="2">
        <v>14</v>
      </c>
      <c r="B15" s="4" t="s">
        <v>48</v>
      </c>
      <c r="C15" s="4">
        <v>1</v>
      </c>
      <c r="D15" s="4">
        <v>55</v>
      </c>
    </row>
    <row r="16" spans="1:4">
      <c r="A16" s="2">
        <v>15</v>
      </c>
      <c r="B16" s="4" t="s">
        <v>49</v>
      </c>
      <c r="C16" s="4">
        <v>1</v>
      </c>
      <c r="D16" s="4">
        <v>78</v>
      </c>
    </row>
    <row r="17" spans="1:4">
      <c r="A17" s="2">
        <v>16</v>
      </c>
      <c r="B17" s="4" t="s">
        <v>50</v>
      </c>
      <c r="C17" s="4">
        <v>2</v>
      </c>
      <c r="D17" s="4">
        <v>45</v>
      </c>
    </row>
    <row r="18" spans="1:4">
      <c r="A18" s="2">
        <v>17</v>
      </c>
      <c r="B18" s="4" t="s">
        <v>51</v>
      </c>
      <c r="C18" s="4">
        <v>10</v>
      </c>
      <c r="D18" s="4">
        <v>205</v>
      </c>
    </row>
    <row r="19" spans="1:4">
      <c r="A19" s="4" t="s">
        <v>11</v>
      </c>
      <c r="B19" s="4"/>
      <c r="C19" s="4">
        <f>SUM(C2:C18)</f>
        <v>53</v>
      </c>
      <c r="D19" s="4">
        <f>SUM(D2:D18)</f>
        <v>2645.5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D6"/>
  <sheetViews>
    <sheetView workbookViewId="0">
      <selection activeCell="F12" sqref="F12"/>
    </sheetView>
  </sheetViews>
  <sheetFormatPr defaultColWidth="8.8" defaultRowHeight="15.6" outlineLevelRow="5" outlineLevelCol="3"/>
  <cols>
    <col min="2" max="2" width="42.7" customWidth="1"/>
    <col min="3" max="4" width="11.7" style="1" customWidth="1"/>
  </cols>
  <sheetData>
    <row r="1" spans="1:4">
      <c r="A1" s="2" t="s">
        <v>1</v>
      </c>
      <c r="B1" s="3" t="s">
        <v>12</v>
      </c>
      <c r="C1" s="3" t="s">
        <v>13</v>
      </c>
      <c r="D1" s="3" t="s">
        <v>14</v>
      </c>
    </row>
    <row r="2" spans="1:4">
      <c r="A2" s="2">
        <v>1</v>
      </c>
      <c r="B2" s="3" t="s">
        <v>52</v>
      </c>
      <c r="C2" s="3">
        <v>1</v>
      </c>
      <c r="D2" s="3">
        <v>15</v>
      </c>
    </row>
    <row r="3" spans="1:4">
      <c r="A3" s="2">
        <v>2</v>
      </c>
      <c r="B3" s="3" t="s">
        <v>53</v>
      </c>
      <c r="C3" s="3">
        <v>1</v>
      </c>
      <c r="D3" s="3">
        <v>80</v>
      </c>
    </row>
    <row r="4" spans="1:4">
      <c r="A4" s="2">
        <v>3</v>
      </c>
      <c r="B4" s="3" t="s">
        <v>54</v>
      </c>
      <c r="C4" s="3">
        <v>1</v>
      </c>
      <c r="D4" s="3">
        <v>10.5</v>
      </c>
    </row>
    <row r="5" spans="1:4">
      <c r="A5" s="2">
        <v>4</v>
      </c>
      <c r="B5" s="3" t="s">
        <v>55</v>
      </c>
      <c r="C5" s="3">
        <v>1</v>
      </c>
      <c r="D5" s="3">
        <v>40</v>
      </c>
    </row>
    <row r="6" spans="1:4">
      <c r="A6" s="3" t="s">
        <v>56</v>
      </c>
      <c r="B6" s="3"/>
      <c r="C6" s="3">
        <f>SUM(C2:C5)</f>
        <v>4</v>
      </c>
      <c r="D6" s="3">
        <f>SUM(D2:D5)</f>
        <v>145.5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大安明细</vt:lpstr>
      <vt:lpstr>新驿明细</vt:lpstr>
      <vt:lpstr>龙桥明细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张暴</dc:creator>
  <cp:lastModifiedBy>Smile</cp:lastModifiedBy>
  <dcterms:created xsi:type="dcterms:W3CDTF">2025-08-10T10:09:00Z</dcterms:created>
  <dcterms:modified xsi:type="dcterms:W3CDTF">2026-08-20T02:48:37Z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2711FD2D2A3A4ACD9BA368A906FDD0DB_11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